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00" windowHeight="7560"/>
  </bookViews>
  <sheets>
    <sheet name="Sheet1" sheetId="1" r:id="rId1"/>
  </sheets>
  <definedNames>
    <definedName name="_xlnm._FilterDatabase" localSheetId="0" hidden="1">Sheet1!$A$3:$AW$54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1" l="1"/>
  <c r="M34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25" i="1"/>
  <c r="M5" i="1"/>
  <c r="L28" i="1" l="1"/>
  <c r="M28" i="1" s="1"/>
  <c r="L26" i="1"/>
  <c r="M26" i="1" s="1"/>
  <c r="L27" i="1"/>
  <c r="M27" i="1" s="1"/>
  <c r="L29" i="1"/>
  <c r="M29" i="1" s="1"/>
  <c r="L30" i="1"/>
  <c r="M30" i="1" s="1"/>
  <c r="L33" i="1"/>
  <c r="M33" i="1" s="1"/>
  <c r="L32" i="1"/>
  <c r="M32" i="1" s="1"/>
  <c r="L31" i="1"/>
  <c r="M31" i="1" s="1"/>
  <c r="L37" i="1"/>
  <c r="M37" i="1" s="1"/>
  <c r="L36" i="1"/>
  <c r="M36" i="1" s="1"/>
  <c r="L35" i="1"/>
  <c r="M35" i="1" s="1"/>
  <c r="M9" i="1"/>
  <c r="M8" i="1"/>
  <c r="H23" i="1"/>
  <c r="H20" i="1"/>
  <c r="H16" i="1"/>
  <c r="H15" i="1"/>
  <c r="H14" i="1"/>
  <c r="H13" i="1"/>
  <c r="H12" i="1"/>
  <c r="H21" i="1"/>
  <c r="H11" i="1"/>
  <c r="H10" i="1"/>
  <c r="H9" i="1"/>
  <c r="H8" i="1"/>
  <c r="H22" i="1"/>
  <c r="H53" i="1"/>
  <c r="H52" i="1"/>
  <c r="H51" i="1"/>
  <c r="H50" i="1"/>
  <c r="H49" i="1"/>
  <c r="H48" i="1"/>
  <c r="H7" i="1"/>
  <c r="H6" i="1"/>
  <c r="H47" i="1"/>
  <c r="H25" i="1"/>
  <c r="H46" i="1"/>
  <c r="H17" i="1"/>
  <c r="H45" i="1"/>
  <c r="H44" i="1"/>
  <c r="H43" i="1"/>
  <c r="H42" i="1"/>
  <c r="H54" i="1"/>
  <c r="H41" i="1"/>
  <c r="H40" i="1"/>
  <c r="H39" i="1"/>
  <c r="H38" i="1"/>
  <c r="H5" i="1"/>
  <c r="H37" i="1"/>
  <c r="H36" i="1"/>
  <c r="H35" i="1"/>
  <c r="H34" i="1"/>
  <c r="H18" i="1"/>
  <c r="H33" i="1"/>
  <c r="H32" i="1"/>
  <c r="H31" i="1"/>
  <c r="H30" i="1"/>
  <c r="H29" i="1"/>
  <c r="H28" i="1"/>
  <c r="H27" i="1"/>
  <c r="H26" i="1"/>
  <c r="M10" i="1" l="1"/>
  <c r="M11" i="1"/>
  <c r="M12" i="1"/>
  <c r="M13" i="1"/>
  <c r="M14" i="1"/>
  <c r="M15" i="1"/>
  <c r="M16" i="1"/>
</calcChain>
</file>

<file path=xl/sharedStrings.xml><?xml version="1.0" encoding="utf-8"?>
<sst xmlns="http://schemas.openxmlformats.org/spreadsheetml/2006/main" count="264" uniqueCount="86">
  <si>
    <t>Item / Поз.</t>
  </si>
  <si>
    <t>Регион/
Region</t>
  </si>
  <si>
    <t>Наименование продукции/
 Product name</t>
  </si>
  <si>
    <t>UOM / ед.изм.</t>
  </si>
  <si>
    <t>Кол-во компл./ QTY sets</t>
  </si>
  <si>
    <t>Начальная минимальная цена без НДС, руб / Jump-off price, excl VAT, RUB</t>
  </si>
  <si>
    <t>Начальная сумма без НДС</t>
  </si>
  <si>
    <t>шт</t>
  </si>
  <si>
    <t>км</t>
  </si>
  <si>
    <t>EA</t>
  </si>
  <si>
    <t>M</t>
  </si>
  <si>
    <t>SET</t>
  </si>
  <si>
    <t>ЗР</t>
  </si>
  <si>
    <t>Анкерный штырь / Expanding dowel</t>
  </si>
  <si>
    <t>Вкладыш SBR66101 / Insert</t>
  </si>
  <si>
    <t>Дополнительная изоляционная прокладка k / Additional insulation gasket kits as described in item #77</t>
  </si>
  <si>
    <t>Крепежная проволока - 16SWG INCALLOY DS / LOCKING WIRE - 16SWG INCALLOY DS</t>
  </si>
  <si>
    <t>Крыльчатка.SDR50806Z / IMPELLER. Warranty Replacement</t>
  </si>
  <si>
    <t>Подшипник (маслонасос) / Bearing (lube oil pump)</t>
  </si>
  <si>
    <t>Провод ВЛ-6 кВ МЕ-12 (демонтированный) / Wire VL-6 kV ME-12 (dismantled) (АС-50)</t>
  </si>
  <si>
    <t>Соединение электрощитовой с узлом качества.Шкаф АН-1 распределит.взрывозащищенный / AH-1 distribution panel (guality unit to switchgear connection)</t>
  </si>
  <si>
    <t>Тестомес МТМ-110 / Testomes MTM-110</t>
  </si>
  <si>
    <t>Тестомес ТММ-140 с дежой нерж.сталь / Testomes TMM-140 with dezhy stainless steel</t>
  </si>
  <si>
    <t>Кипятильник электрический КЭНД-50-03 (320х400х517, 6 кВт)</t>
  </si>
  <si>
    <t>Машина протирочно-резательная МПР-350М</t>
  </si>
  <si>
    <t>Кипятильник электрический ЭКГ-50</t>
  </si>
  <si>
    <t>Кассовый аппарат КХМ ЭКР 2102К</t>
  </si>
  <si>
    <t>Вал низкой скорости в комплекте / LS Assembly, Flender gearbox TX32/3, sn+A100, Drw.# 04S811-2</t>
  </si>
  <si>
    <t>Подшипник низкой скорости ISV960141702 / Low speed bearing</t>
  </si>
  <si>
    <t>Подшипник низкой скорости ISV960141703.... / Flender (TX32/3 &amp; TX36/4) Low speed bearing diam175x110, width90, Drw.# 05G811-3, BD 1T 110 4L 090....</t>
  </si>
  <si>
    <t>Вал SBQ08411.... / Shaft length 2445mm....</t>
  </si>
  <si>
    <t>Ротор насоса в сборе SAO5363249 .... / Motor impeller assembly....</t>
  </si>
  <si>
    <t>Кабельный ввод Cable Gland  1/2  type 10 / Кабельный ввод Cable Gland  1/2  type 10</t>
  </si>
  <si>
    <t>Клапан регулирующий 2"ET WCC ANSI 600. Привод клапана электрический взрывозащ. В комплекте с  ответ. фланцем и прокладкой / Regulating valve 2ET WCC ANSI 600. Electric drive, explosion-proof. Mating flange, seal</t>
  </si>
  <si>
    <t>Кольцо упорное / Thrust ring</t>
  </si>
  <si>
    <t>EXP-6275</t>
  </si>
  <si>
    <t>Лоток перфорированный, прямая секция, из оцинкованной стали длиной 2 м, шириной 400 мм / (ZIP_0)Perforated tray, straight section, galvanized steel 2 m long, 400 mm wide</t>
  </si>
  <si>
    <t>Насосный агрегат самовсасывающий АНС-130Д / Self-sucking pump ANS-130D</t>
  </si>
  <si>
    <t>Нефтесборщик порогового типа НСП-8Г с гидростанцией (25 м3/час) / Skimmer of threshold type NSP-8G with hydro station (25m3/hr)</t>
  </si>
  <si>
    <t>Насосная установка УОДН 120-100-65 (36757) / Pump unit UODN 120-100-65 (36757)</t>
  </si>
  <si>
    <t>Устройство для перекрытия патрубков 'Пакер' ППП-50 / Pipe shutoff device Packer PPP-50</t>
  </si>
  <si>
    <t>Приспособление для разметки катушек Ду1000 / Dn 1000 pipe marking machine</t>
  </si>
  <si>
    <t>Тестер (мультиметр цифровой специализированный) 43313.1 / Tester 43313.1 (digital, specialized multimeter)</t>
  </si>
  <si>
    <t>Приспособление для резки кабеля (кабелерез) диам.0 / Cable cutter (cable cutter) dia. 0</t>
  </si>
  <si>
    <t>EXP-102902</t>
  </si>
  <si>
    <t>Кабель силовой круглый с медными многопроволочными жилами с изоляцией и оболочкой из ПВХ пониженной пожароопасности, с заполнением, на напряжение 1 кВ / Power cable with copper conductor strands insulated and PVC sheathed low combustibility, filling, 1 kV section 4х185 mm2 (030407720)</t>
  </si>
  <si>
    <t>выделить позици, в составе которых есть чер. Мет и указать вес единицы</t>
  </si>
  <si>
    <t>нерж</t>
  </si>
  <si>
    <t>металл и латунь</t>
  </si>
  <si>
    <t>латунь</t>
  </si>
  <si>
    <t>90 кг железа и 7,5 кВт эл двигатель</t>
  </si>
  <si>
    <t>алюмин</t>
  </si>
  <si>
    <t>медь</t>
  </si>
  <si>
    <t>В тендер</t>
  </si>
  <si>
    <t>ЦР - ЗР</t>
  </si>
  <si>
    <t>ЗР орг</t>
  </si>
  <si>
    <t xml:space="preserve">Демонтированная аккумуляторная батарея CJB GP1272F2 </t>
  </si>
  <si>
    <t>Демонтированный Кабель ВВГ 1х35</t>
  </si>
  <si>
    <t xml:space="preserve">Демонтированный Кабель ВВГ 1х10 </t>
  </si>
  <si>
    <t>Демонтированный кабель ПВС 1х6</t>
  </si>
  <si>
    <t xml:space="preserve">Б/У Кабель бронированный ВБШвнг-LS 3х16 </t>
  </si>
  <si>
    <t>Демонтированный аккумулятор SWL3300FR</t>
  </si>
  <si>
    <t xml:space="preserve">Демонтированный кабель ВБбШвнг(А)-LS 3х4 </t>
  </si>
  <si>
    <t>Демонтированный кабель ВВГнг (А)-FRLS 4х1,5</t>
  </si>
  <si>
    <t xml:space="preserve">Демонтированный кабель ВВГнг (А)-FRLS 2х1,5 </t>
  </si>
  <si>
    <t xml:space="preserve">Демонтированный кабель ВВГнг (А)-FRLS 4х2,5 </t>
  </si>
  <si>
    <t xml:space="preserve">Демонтированный кабель КУИНнг (А)-LS 4х2х1 </t>
  </si>
  <si>
    <t xml:space="preserve">Демонтированная акумуляторная батарея Sonnenschine А412/65 G6 </t>
  </si>
  <si>
    <t xml:space="preserve">Б/У Аккумуляторная батарея Alcad </t>
  </si>
  <si>
    <t>ЗР батареи</t>
  </si>
  <si>
    <t>свинец</t>
  </si>
  <si>
    <t>никель-кадмий</t>
  </si>
  <si>
    <t>вес шт 22</t>
  </si>
  <si>
    <t>вес шт 33</t>
  </si>
  <si>
    <t>вес шт 32,28</t>
  </si>
  <si>
    <t>вес шт 2,1</t>
  </si>
  <si>
    <t>сталь</t>
  </si>
  <si>
    <t>ТАБЛИЦА - данные весовых характеристик ТМЦ</t>
  </si>
  <si>
    <t>Цветные металлы</t>
  </si>
  <si>
    <t>Аккумуляторные батареи</t>
  </si>
  <si>
    <t>194 кг/км</t>
  </si>
  <si>
    <t>Данные по весу стальных изделий</t>
  </si>
  <si>
    <t>вес метра, (шт, изделия) кг</t>
  </si>
  <si>
    <t>сумма, кг</t>
  </si>
  <si>
    <t>ФОТО</t>
  </si>
  <si>
    <t>Материал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</si>
</sst>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\ _₽_-;\-* #,##0.0\ _₽_-;_-* &quot;-&quot;??\ _₽_-;_-@_-"/>
    <numFmt numFmtId="165" formatCode="_-* #,##0.000\ _₽_-;\-* #,##0.0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16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164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0" fillId="0" borderId="0" xfId="0" applyBorder="1" applyProtection="1"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164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165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11" fillId="2" borderId="6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wrapText="1"/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5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4"/>
  <sheetViews>
    <sheetView tabSelected="1" zoomScale="55" zoomScaleNormal="55" workbookViewId="0">
      <pane ySplit="3" topLeftCell="A4" activePane="bottomLeft" state="frozen"/>
      <selection pane="bottomLeft" activeCell="Z7" sqref="Z7"/>
    </sheetView>
  </sheetViews>
  <sheetFormatPr defaultColWidth="9.140625" defaultRowHeight="21" x14ac:dyDescent="0.25"/>
  <cols>
    <col min="1" max="1" width="5.5703125" style="4" customWidth="1"/>
    <col min="2" max="2" width="16.5703125" style="5" customWidth="1"/>
    <col min="3" max="3" width="9.140625" style="4"/>
    <col min="4" max="4" width="79.28515625" style="5" customWidth="1"/>
    <col min="5" max="5" width="11.7109375" style="4" customWidth="1"/>
    <col min="6" max="6" width="9.28515625" style="4" customWidth="1"/>
    <col min="7" max="8" width="19.5703125" style="6" customWidth="1"/>
    <col min="9" max="10" width="19.140625" style="21" hidden="1" customWidth="1"/>
    <col min="11" max="11" width="15.7109375" style="12" customWidth="1"/>
    <col min="12" max="12" width="21" style="14" customWidth="1"/>
    <col min="13" max="13" width="24" style="14" customWidth="1"/>
    <col min="14" max="49" width="8.85546875" style="8" customWidth="1"/>
    <col min="50" max="16384" width="9.140625" style="5"/>
  </cols>
  <sheetData>
    <row r="1" spans="1:49" ht="27" x14ac:dyDescent="0.25">
      <c r="A1" s="20" t="s">
        <v>77</v>
      </c>
    </row>
    <row r="3" spans="1:49" s="2" customFormat="1" ht="116.25" thickBot="1" x14ac:dyDescent="0.3">
      <c r="A3" s="9" t="s">
        <v>0</v>
      </c>
      <c r="B3" s="9" t="s">
        <v>84</v>
      </c>
      <c r="C3" s="15" t="s">
        <v>1</v>
      </c>
      <c r="D3" s="15" t="s">
        <v>2</v>
      </c>
      <c r="E3" s="15" t="s">
        <v>3</v>
      </c>
      <c r="F3" s="15" t="s">
        <v>4</v>
      </c>
      <c r="G3" s="22" t="s">
        <v>5</v>
      </c>
      <c r="H3" s="22" t="s">
        <v>6</v>
      </c>
      <c r="I3" s="23" t="s">
        <v>46</v>
      </c>
      <c r="J3" s="23" t="s">
        <v>53</v>
      </c>
      <c r="K3" s="44" t="s">
        <v>85</v>
      </c>
      <c r="L3" s="44" t="s">
        <v>82</v>
      </c>
      <c r="M3" s="44" t="s">
        <v>83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49" ht="20.25" x14ac:dyDescent="0.25">
      <c r="A4" s="29" t="s">
        <v>78</v>
      </c>
      <c r="B4" s="17"/>
      <c r="C4" s="18"/>
      <c r="D4" s="18"/>
      <c r="E4" s="18"/>
      <c r="F4" s="18"/>
      <c r="G4" s="24"/>
      <c r="H4" s="25"/>
      <c r="I4" s="26"/>
      <c r="J4" s="26"/>
      <c r="K4" s="11"/>
      <c r="L4" s="11"/>
      <c r="M4" s="11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ht="93.75" x14ac:dyDescent="0.25">
      <c r="A5" s="3">
        <v>1</v>
      </c>
      <c r="B5" s="2" t="s">
        <v>44</v>
      </c>
      <c r="C5" s="3" t="s">
        <v>54</v>
      </c>
      <c r="D5" s="2" t="s">
        <v>45</v>
      </c>
      <c r="E5" s="3" t="s">
        <v>8</v>
      </c>
      <c r="F5" s="3">
        <v>0.35299999999999998</v>
      </c>
      <c r="G5" s="10">
        <v>7175</v>
      </c>
      <c r="H5" s="1">
        <f>G5*F5</f>
        <v>2532.7749999999996</v>
      </c>
      <c r="I5" s="27"/>
      <c r="J5" s="27" t="s">
        <v>12</v>
      </c>
      <c r="K5" s="41" t="s">
        <v>52</v>
      </c>
      <c r="L5" s="31">
        <v>6.5860000000000003</v>
      </c>
      <c r="M5" s="31">
        <f>L5*F5*1000</f>
        <v>2324.8579999999997</v>
      </c>
    </row>
    <row r="6" spans="1:49" ht="75" x14ac:dyDescent="0.3">
      <c r="A6" s="3">
        <v>2</v>
      </c>
      <c r="B6" s="2">
        <v>1070052</v>
      </c>
      <c r="C6" s="3" t="s">
        <v>12</v>
      </c>
      <c r="D6" s="2" t="s">
        <v>37</v>
      </c>
      <c r="E6" s="3" t="s">
        <v>9</v>
      </c>
      <c r="F6" s="3">
        <v>1</v>
      </c>
      <c r="G6" s="10">
        <v>18816</v>
      </c>
      <c r="H6" s="1">
        <f>G6*F6</f>
        <v>18816</v>
      </c>
      <c r="I6" s="1">
        <v>105</v>
      </c>
      <c r="J6" s="27" t="s">
        <v>12</v>
      </c>
      <c r="K6" s="42" t="s">
        <v>50</v>
      </c>
      <c r="L6" s="31">
        <v>105</v>
      </c>
      <c r="M6" s="31">
        <v>105</v>
      </c>
    </row>
    <row r="7" spans="1:49" ht="75" x14ac:dyDescent="0.3">
      <c r="A7" s="3">
        <v>3</v>
      </c>
      <c r="B7" s="2">
        <v>1070058</v>
      </c>
      <c r="C7" s="3" t="s">
        <v>12</v>
      </c>
      <c r="D7" s="2" t="s">
        <v>37</v>
      </c>
      <c r="E7" s="3" t="s">
        <v>9</v>
      </c>
      <c r="F7" s="3">
        <v>1</v>
      </c>
      <c r="G7" s="10">
        <v>18816</v>
      </c>
      <c r="H7" s="1">
        <f>G7*F7</f>
        <v>18816</v>
      </c>
      <c r="I7" s="1">
        <v>105</v>
      </c>
      <c r="J7" s="27" t="s">
        <v>12</v>
      </c>
      <c r="K7" s="42" t="s">
        <v>50</v>
      </c>
      <c r="L7" s="31">
        <v>105</v>
      </c>
      <c r="M7" s="31">
        <v>105</v>
      </c>
    </row>
    <row r="8" spans="1:49" x14ac:dyDescent="0.25">
      <c r="A8" s="3">
        <v>4</v>
      </c>
      <c r="B8" s="2">
        <v>1090766</v>
      </c>
      <c r="C8" s="3" t="s">
        <v>12</v>
      </c>
      <c r="D8" s="2" t="s">
        <v>57</v>
      </c>
      <c r="E8" s="3" t="s">
        <v>10</v>
      </c>
      <c r="F8" s="3">
        <v>182</v>
      </c>
      <c r="G8" s="10">
        <v>103</v>
      </c>
      <c r="H8" s="1">
        <f>G8*F8</f>
        <v>18746</v>
      </c>
      <c r="I8" s="10"/>
      <c r="J8" s="28" t="s">
        <v>12</v>
      </c>
      <c r="K8" s="41" t="s">
        <v>52</v>
      </c>
      <c r="L8" s="31">
        <v>0.3115</v>
      </c>
      <c r="M8" s="31">
        <f>L8*F8</f>
        <v>56.692999999999998</v>
      </c>
    </row>
    <row r="9" spans="1:49" x14ac:dyDescent="0.25">
      <c r="A9" s="3">
        <v>5</v>
      </c>
      <c r="B9" s="2">
        <v>1090768</v>
      </c>
      <c r="C9" s="3" t="s">
        <v>12</v>
      </c>
      <c r="D9" s="2" t="s">
        <v>58</v>
      </c>
      <c r="E9" s="3" t="s">
        <v>10</v>
      </c>
      <c r="F9" s="3">
        <v>2427.1999999999998</v>
      </c>
      <c r="G9" s="10">
        <v>0.6</v>
      </c>
      <c r="H9" s="1">
        <f>G9*F9</f>
        <v>1456.32</v>
      </c>
      <c r="I9" s="10"/>
      <c r="J9" s="28" t="s">
        <v>12</v>
      </c>
      <c r="K9" s="41" t="s">
        <v>52</v>
      </c>
      <c r="L9" s="31">
        <v>8.8999999999999996E-2</v>
      </c>
      <c r="M9" s="31">
        <f>L9*F9</f>
        <v>216.02079999999998</v>
      </c>
    </row>
    <row r="10" spans="1:49" x14ac:dyDescent="0.25">
      <c r="A10" s="3">
        <v>6</v>
      </c>
      <c r="B10" s="2">
        <v>1092228</v>
      </c>
      <c r="C10" s="3" t="s">
        <v>12</v>
      </c>
      <c r="D10" s="2" t="s">
        <v>59</v>
      </c>
      <c r="E10" s="3" t="s">
        <v>10</v>
      </c>
      <c r="F10" s="3">
        <v>46</v>
      </c>
      <c r="G10" s="10">
        <v>0.7</v>
      </c>
      <c r="H10" s="1">
        <f>G10*F10</f>
        <v>32.199999999999996</v>
      </c>
      <c r="I10" s="10"/>
      <c r="J10" s="28" t="s">
        <v>12</v>
      </c>
      <c r="K10" s="41" t="s">
        <v>52</v>
      </c>
      <c r="L10" s="31">
        <v>5.3400000000000003E-2</v>
      </c>
      <c r="M10" s="31">
        <f>L10*F10</f>
        <v>2.4564000000000004</v>
      </c>
    </row>
    <row r="11" spans="1:49" x14ac:dyDescent="0.25">
      <c r="A11" s="3">
        <v>7</v>
      </c>
      <c r="B11" s="2">
        <v>1095426</v>
      </c>
      <c r="C11" s="3" t="s">
        <v>12</v>
      </c>
      <c r="D11" s="2" t="s">
        <v>60</v>
      </c>
      <c r="E11" s="3" t="s">
        <v>10</v>
      </c>
      <c r="F11" s="3">
        <v>40</v>
      </c>
      <c r="G11" s="10">
        <v>12</v>
      </c>
      <c r="H11" s="1">
        <f>G11*F11</f>
        <v>480</v>
      </c>
      <c r="I11" s="10"/>
      <c r="J11" s="28" t="s">
        <v>12</v>
      </c>
      <c r="K11" s="41" t="s">
        <v>52</v>
      </c>
      <c r="L11" s="31">
        <v>0.42720000000000002</v>
      </c>
      <c r="M11" s="31">
        <f>L11*F11</f>
        <v>17.088000000000001</v>
      </c>
    </row>
    <row r="12" spans="1:49" x14ac:dyDescent="0.25">
      <c r="A12" s="3">
        <v>8</v>
      </c>
      <c r="B12" s="2">
        <v>1103658</v>
      </c>
      <c r="C12" s="3" t="s">
        <v>12</v>
      </c>
      <c r="D12" s="2" t="s">
        <v>62</v>
      </c>
      <c r="E12" s="3" t="s">
        <v>10</v>
      </c>
      <c r="F12" s="3">
        <v>95</v>
      </c>
      <c r="G12" s="10">
        <v>36</v>
      </c>
      <c r="H12" s="1">
        <f>G12*F12</f>
        <v>3420</v>
      </c>
      <c r="I12" s="10"/>
      <c r="J12" s="28" t="s">
        <v>12</v>
      </c>
      <c r="K12" s="41" t="s">
        <v>52</v>
      </c>
      <c r="L12" s="31">
        <v>0.10680000000000001</v>
      </c>
      <c r="M12" s="31">
        <f>L12*F12</f>
        <v>10.146000000000001</v>
      </c>
    </row>
    <row r="13" spans="1:49" x14ac:dyDescent="0.25">
      <c r="A13" s="3">
        <v>9</v>
      </c>
      <c r="B13" s="2">
        <v>1103659</v>
      </c>
      <c r="C13" s="3" t="s">
        <v>12</v>
      </c>
      <c r="D13" s="2" t="s">
        <v>63</v>
      </c>
      <c r="E13" s="3" t="s">
        <v>10</v>
      </c>
      <c r="F13" s="3">
        <v>102</v>
      </c>
      <c r="G13" s="10">
        <v>8</v>
      </c>
      <c r="H13" s="1">
        <f>G13*F13</f>
        <v>816</v>
      </c>
      <c r="I13" s="10"/>
      <c r="J13" s="28" t="s">
        <v>12</v>
      </c>
      <c r="K13" s="41" t="s">
        <v>52</v>
      </c>
      <c r="L13" s="31">
        <v>5.3400000000000003E-2</v>
      </c>
      <c r="M13" s="31">
        <f>L13*F13</f>
        <v>5.4468000000000005</v>
      </c>
    </row>
    <row r="14" spans="1:49" x14ac:dyDescent="0.25">
      <c r="A14" s="3">
        <v>10</v>
      </c>
      <c r="B14" s="2">
        <v>1103660</v>
      </c>
      <c r="C14" s="3" t="s">
        <v>12</v>
      </c>
      <c r="D14" s="2" t="s">
        <v>64</v>
      </c>
      <c r="E14" s="3" t="s">
        <v>10</v>
      </c>
      <c r="F14" s="3">
        <v>86</v>
      </c>
      <c r="G14" s="10">
        <v>6</v>
      </c>
      <c r="H14" s="1">
        <f>G14*F14</f>
        <v>516</v>
      </c>
      <c r="I14" s="10"/>
      <c r="J14" s="28" t="s">
        <v>12</v>
      </c>
      <c r="K14" s="41" t="s">
        <v>52</v>
      </c>
      <c r="L14" s="31">
        <v>2.6700000000000002E-2</v>
      </c>
      <c r="M14" s="31">
        <f>L14*F14</f>
        <v>2.2962000000000002</v>
      </c>
    </row>
    <row r="15" spans="1:49" x14ac:dyDescent="0.25">
      <c r="A15" s="3">
        <v>11</v>
      </c>
      <c r="B15" s="2">
        <v>1103661</v>
      </c>
      <c r="C15" s="3" t="s">
        <v>12</v>
      </c>
      <c r="D15" s="2" t="s">
        <v>65</v>
      </c>
      <c r="E15" s="3" t="s">
        <v>10</v>
      </c>
      <c r="F15" s="3">
        <v>100</v>
      </c>
      <c r="G15" s="10">
        <v>31</v>
      </c>
      <c r="H15" s="1">
        <f>G15*F15</f>
        <v>3100</v>
      </c>
      <c r="I15" s="10"/>
      <c r="J15" s="28" t="s">
        <v>12</v>
      </c>
      <c r="K15" s="41" t="s">
        <v>52</v>
      </c>
      <c r="L15" s="31">
        <v>8.8999999999999996E-2</v>
      </c>
      <c r="M15" s="31">
        <f>L15*F15</f>
        <v>8.9</v>
      </c>
    </row>
    <row r="16" spans="1:49" x14ac:dyDescent="0.25">
      <c r="A16" s="3">
        <v>12</v>
      </c>
      <c r="B16" s="2">
        <v>1103662</v>
      </c>
      <c r="C16" s="3" t="s">
        <v>12</v>
      </c>
      <c r="D16" s="2" t="s">
        <v>66</v>
      </c>
      <c r="E16" s="3" t="s">
        <v>10</v>
      </c>
      <c r="F16" s="3">
        <v>22</v>
      </c>
      <c r="G16" s="10">
        <v>24</v>
      </c>
      <c r="H16" s="1">
        <f>G16*F16</f>
        <v>528</v>
      </c>
      <c r="I16" s="10"/>
      <c r="J16" s="28" t="s">
        <v>12</v>
      </c>
      <c r="K16" s="41" t="s">
        <v>52</v>
      </c>
      <c r="L16" s="31">
        <v>7.0999999999999994E-2</v>
      </c>
      <c r="M16" s="31">
        <f>L16*F16</f>
        <v>1.5619999999999998</v>
      </c>
    </row>
    <row r="17" spans="1:49" ht="37.5" x14ac:dyDescent="0.3">
      <c r="A17" s="3">
        <v>13</v>
      </c>
      <c r="B17" s="2">
        <v>1019186</v>
      </c>
      <c r="C17" s="3" t="s">
        <v>12</v>
      </c>
      <c r="D17" s="2" t="s">
        <v>32</v>
      </c>
      <c r="E17" s="3" t="s">
        <v>9</v>
      </c>
      <c r="F17" s="3">
        <v>441</v>
      </c>
      <c r="G17" s="10">
        <v>49</v>
      </c>
      <c r="H17" s="1">
        <f>G17*F17</f>
        <v>21609</v>
      </c>
      <c r="I17" s="1">
        <v>0.1</v>
      </c>
      <c r="J17" s="27" t="s">
        <v>12</v>
      </c>
      <c r="K17" s="43" t="s">
        <v>49</v>
      </c>
      <c r="L17" s="31">
        <v>0.1</v>
      </c>
      <c r="M17" s="31">
        <f>L17*F17</f>
        <v>44.1</v>
      </c>
    </row>
    <row r="18" spans="1:49" ht="37.5" x14ac:dyDescent="0.25">
      <c r="A18" s="3">
        <v>14</v>
      </c>
      <c r="B18" s="2">
        <v>1088258</v>
      </c>
      <c r="C18" s="3" t="s">
        <v>12</v>
      </c>
      <c r="D18" s="2" t="s">
        <v>19</v>
      </c>
      <c r="E18" s="3" t="s">
        <v>8</v>
      </c>
      <c r="F18" s="3">
        <v>6</v>
      </c>
      <c r="G18" s="10">
        <v>5171</v>
      </c>
      <c r="H18" s="1">
        <f>G18*F18</f>
        <v>31026</v>
      </c>
      <c r="I18" s="1">
        <v>946</v>
      </c>
      <c r="J18" s="27" t="s">
        <v>12</v>
      </c>
      <c r="K18" s="41" t="s">
        <v>51</v>
      </c>
      <c r="L18" s="31" t="s">
        <v>80</v>
      </c>
      <c r="M18" s="31">
        <v>946</v>
      </c>
    </row>
    <row r="19" spans="1:49" x14ac:dyDescent="0.25">
      <c r="A19" s="37" t="s">
        <v>79</v>
      </c>
      <c r="B19" s="38"/>
      <c r="C19" s="39"/>
      <c r="D19" s="38"/>
      <c r="E19" s="39"/>
      <c r="F19" s="39"/>
      <c r="G19" s="40"/>
      <c r="H19" s="33"/>
      <c r="I19" s="33"/>
      <c r="J19" s="34"/>
      <c r="K19" s="13"/>
    </row>
    <row r="20" spans="1:49" ht="34.5" customHeight="1" x14ac:dyDescent="0.25">
      <c r="A20" s="3">
        <v>15</v>
      </c>
      <c r="B20" s="2">
        <v>1108508</v>
      </c>
      <c r="C20" s="3" t="s">
        <v>12</v>
      </c>
      <c r="D20" s="2" t="s">
        <v>67</v>
      </c>
      <c r="E20" s="3" t="s">
        <v>9</v>
      </c>
      <c r="F20" s="3">
        <v>10</v>
      </c>
      <c r="G20" s="10">
        <v>528</v>
      </c>
      <c r="H20" s="1">
        <f>G20*F20</f>
        <v>5280</v>
      </c>
      <c r="I20" s="10"/>
      <c r="J20" s="28" t="s">
        <v>69</v>
      </c>
      <c r="K20" s="35" t="s">
        <v>70</v>
      </c>
      <c r="L20" s="31" t="s">
        <v>72</v>
      </c>
      <c r="M20" s="31">
        <v>220</v>
      </c>
    </row>
    <row r="21" spans="1:49" x14ac:dyDescent="0.25">
      <c r="A21" s="3">
        <v>16</v>
      </c>
      <c r="B21" s="2">
        <v>1099159</v>
      </c>
      <c r="C21" s="3" t="s">
        <v>12</v>
      </c>
      <c r="D21" s="2" t="s">
        <v>61</v>
      </c>
      <c r="E21" s="3" t="s">
        <v>9</v>
      </c>
      <c r="F21" s="3">
        <v>70</v>
      </c>
      <c r="G21" s="10">
        <v>389</v>
      </c>
      <c r="H21" s="1">
        <f>G21*F21</f>
        <v>27230</v>
      </c>
      <c r="I21" s="10"/>
      <c r="J21" s="28" t="s">
        <v>69</v>
      </c>
      <c r="K21" s="35" t="s">
        <v>70</v>
      </c>
      <c r="L21" s="31" t="s">
        <v>74</v>
      </c>
      <c r="M21" s="31">
        <v>2260</v>
      </c>
    </row>
    <row r="22" spans="1:49" x14ac:dyDescent="0.25">
      <c r="A22" s="3">
        <v>17</v>
      </c>
      <c r="B22" s="2">
        <v>1087270</v>
      </c>
      <c r="C22" s="3" t="s">
        <v>12</v>
      </c>
      <c r="D22" s="2" t="s">
        <v>56</v>
      </c>
      <c r="E22" s="3" t="s">
        <v>9</v>
      </c>
      <c r="F22" s="3">
        <v>60</v>
      </c>
      <c r="G22" s="10">
        <v>54</v>
      </c>
      <c r="H22" s="1">
        <f>G22*F22</f>
        <v>3240</v>
      </c>
      <c r="I22" s="10"/>
      <c r="J22" s="28" t="s">
        <v>69</v>
      </c>
      <c r="K22" s="35" t="s">
        <v>70</v>
      </c>
      <c r="L22" s="31" t="s">
        <v>75</v>
      </c>
      <c r="M22" s="31">
        <v>126</v>
      </c>
    </row>
    <row r="23" spans="1:49" x14ac:dyDescent="0.25">
      <c r="A23" s="3">
        <v>18</v>
      </c>
      <c r="B23" s="2">
        <v>1108551</v>
      </c>
      <c r="C23" s="3" t="s">
        <v>12</v>
      </c>
      <c r="D23" s="2" t="s">
        <v>68</v>
      </c>
      <c r="E23" s="3" t="s">
        <v>9</v>
      </c>
      <c r="F23" s="3">
        <v>264</v>
      </c>
      <c r="G23" s="10">
        <v>831</v>
      </c>
      <c r="H23" s="1">
        <f>G23*F23</f>
        <v>219384</v>
      </c>
      <c r="I23" s="10"/>
      <c r="J23" s="28" t="s">
        <v>69</v>
      </c>
      <c r="K23" s="36" t="s">
        <v>71</v>
      </c>
      <c r="L23" s="31" t="s">
        <v>73</v>
      </c>
      <c r="M23" s="31">
        <v>8712</v>
      </c>
    </row>
    <row r="24" spans="1:49" x14ac:dyDescent="0.25">
      <c r="A24" s="19" t="s">
        <v>81</v>
      </c>
    </row>
    <row r="25" spans="1:49" x14ac:dyDescent="0.25">
      <c r="A25" s="3">
        <v>19</v>
      </c>
      <c r="B25" s="2">
        <v>1019887</v>
      </c>
      <c r="C25" s="3" t="s">
        <v>12</v>
      </c>
      <c r="D25" s="2" t="s">
        <v>34</v>
      </c>
      <c r="E25" s="3" t="s">
        <v>9</v>
      </c>
      <c r="F25" s="3">
        <v>1</v>
      </c>
      <c r="G25" s="10">
        <v>3913</v>
      </c>
      <c r="H25" s="1">
        <f>G25*F25</f>
        <v>3913</v>
      </c>
      <c r="I25" s="1">
        <v>10</v>
      </c>
      <c r="J25" s="27" t="s">
        <v>12</v>
      </c>
      <c r="K25" s="30" t="s">
        <v>47</v>
      </c>
      <c r="L25" s="31">
        <v>10</v>
      </c>
      <c r="M25" s="31">
        <f>L25*F25</f>
        <v>10</v>
      </c>
    </row>
    <row r="26" spans="1:49" s="7" customFormat="1" x14ac:dyDescent="0.25">
      <c r="A26" s="3">
        <v>20</v>
      </c>
      <c r="B26" s="2">
        <v>1011657</v>
      </c>
      <c r="C26" s="3" t="s">
        <v>12</v>
      </c>
      <c r="D26" s="2" t="s">
        <v>13</v>
      </c>
      <c r="E26" s="3" t="s">
        <v>7</v>
      </c>
      <c r="F26" s="3">
        <v>2</v>
      </c>
      <c r="G26" s="10">
        <v>160</v>
      </c>
      <c r="H26" s="1">
        <f>G26*F26</f>
        <v>320</v>
      </c>
      <c r="I26" s="1">
        <v>0.1</v>
      </c>
      <c r="J26" s="27" t="s">
        <v>12</v>
      </c>
      <c r="K26" s="30" t="s">
        <v>47</v>
      </c>
      <c r="L26" s="32">
        <f>I26</f>
        <v>0.1</v>
      </c>
      <c r="M26" s="31">
        <f>L26*F26</f>
        <v>0.2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s="7" customFormat="1" x14ac:dyDescent="0.25">
      <c r="A27" s="3">
        <v>21</v>
      </c>
      <c r="B27" s="2">
        <v>1003094</v>
      </c>
      <c r="C27" s="3" t="s">
        <v>12</v>
      </c>
      <c r="D27" s="2" t="s">
        <v>14</v>
      </c>
      <c r="E27" s="3" t="s">
        <v>7</v>
      </c>
      <c r="F27" s="3">
        <v>2</v>
      </c>
      <c r="G27" s="10">
        <v>2963</v>
      </c>
      <c r="H27" s="1">
        <f>G27*F27</f>
        <v>5926</v>
      </c>
      <c r="I27" s="1">
        <v>5</v>
      </c>
      <c r="J27" s="27" t="s">
        <v>12</v>
      </c>
      <c r="K27" s="30" t="s">
        <v>47</v>
      </c>
      <c r="L27" s="32">
        <f>I27</f>
        <v>5</v>
      </c>
      <c r="M27" s="31">
        <f>L27*F27</f>
        <v>10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s="7" customFormat="1" ht="37.5" x14ac:dyDescent="0.25">
      <c r="A28" s="3">
        <v>22</v>
      </c>
      <c r="B28" s="2">
        <v>3000910</v>
      </c>
      <c r="C28" s="3" t="s">
        <v>12</v>
      </c>
      <c r="D28" s="2" t="s">
        <v>15</v>
      </c>
      <c r="E28" s="3" t="s">
        <v>7</v>
      </c>
      <c r="F28" s="3">
        <v>4</v>
      </c>
      <c r="G28" s="10">
        <v>3712</v>
      </c>
      <c r="H28" s="1">
        <f>G28*F28</f>
        <v>14848</v>
      </c>
      <c r="I28" s="1">
        <v>0.5</v>
      </c>
      <c r="J28" s="27" t="s">
        <v>12</v>
      </c>
      <c r="K28" s="30" t="s">
        <v>47</v>
      </c>
      <c r="L28" s="32">
        <f>I28</f>
        <v>0.5</v>
      </c>
      <c r="M28" s="31">
        <f>L28*F28</f>
        <v>2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s="7" customFormat="1" ht="37.5" x14ac:dyDescent="0.25">
      <c r="A29" s="3">
        <v>23</v>
      </c>
      <c r="B29" s="2">
        <v>1033968</v>
      </c>
      <c r="C29" s="3" t="s">
        <v>12</v>
      </c>
      <c r="D29" s="2" t="s">
        <v>16</v>
      </c>
      <c r="E29" s="3" t="s">
        <v>7</v>
      </c>
      <c r="F29" s="3">
        <v>36</v>
      </c>
      <c r="G29" s="10">
        <v>22</v>
      </c>
      <c r="H29" s="1">
        <f>G29*F29</f>
        <v>792</v>
      </c>
      <c r="I29" s="1">
        <v>4</v>
      </c>
      <c r="J29" s="27" t="s">
        <v>12</v>
      </c>
      <c r="K29" s="30" t="s">
        <v>76</v>
      </c>
      <c r="L29" s="32">
        <f>I29</f>
        <v>4</v>
      </c>
      <c r="M29" s="31">
        <f>L29*F29</f>
        <v>144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s="7" customFormat="1" x14ac:dyDescent="0.25">
      <c r="A30" s="3">
        <v>24</v>
      </c>
      <c r="B30" s="2">
        <v>1012244</v>
      </c>
      <c r="C30" s="3" t="s">
        <v>12</v>
      </c>
      <c r="D30" s="2" t="s">
        <v>17</v>
      </c>
      <c r="E30" s="3" t="s">
        <v>7</v>
      </c>
      <c r="F30" s="3">
        <v>4</v>
      </c>
      <c r="G30" s="10">
        <v>7466</v>
      </c>
      <c r="H30" s="1">
        <f>G30*F30</f>
        <v>29864</v>
      </c>
      <c r="I30" s="1">
        <v>15</v>
      </c>
      <c r="J30" s="27" t="s">
        <v>12</v>
      </c>
      <c r="K30" s="30" t="s">
        <v>76</v>
      </c>
      <c r="L30" s="32">
        <f>I30</f>
        <v>15</v>
      </c>
      <c r="M30" s="31">
        <f>L30*F30</f>
        <v>60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s="7" customFormat="1" x14ac:dyDescent="0.25">
      <c r="A31" s="3">
        <v>25</v>
      </c>
      <c r="B31" s="2">
        <v>1019890</v>
      </c>
      <c r="C31" s="3" t="s">
        <v>12</v>
      </c>
      <c r="D31" s="2" t="s">
        <v>18</v>
      </c>
      <c r="E31" s="3" t="s">
        <v>7</v>
      </c>
      <c r="F31" s="3">
        <v>2</v>
      </c>
      <c r="G31" s="10">
        <v>1936</v>
      </c>
      <c r="H31" s="1">
        <f>G31*F31</f>
        <v>3872</v>
      </c>
      <c r="I31" s="1">
        <v>6</v>
      </c>
      <c r="J31" s="27" t="s">
        <v>12</v>
      </c>
      <c r="K31" s="30" t="s">
        <v>47</v>
      </c>
      <c r="L31" s="32">
        <f>I31</f>
        <v>6</v>
      </c>
      <c r="M31" s="31">
        <f>L31*F31</f>
        <v>12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s="7" customFormat="1" x14ac:dyDescent="0.25">
      <c r="A32" s="3">
        <v>26</v>
      </c>
      <c r="B32" s="2">
        <v>1019891</v>
      </c>
      <c r="C32" s="3" t="s">
        <v>12</v>
      </c>
      <c r="D32" s="2" t="s">
        <v>18</v>
      </c>
      <c r="E32" s="3" t="s">
        <v>7</v>
      </c>
      <c r="F32" s="3">
        <v>2</v>
      </c>
      <c r="G32" s="10">
        <v>1936</v>
      </c>
      <c r="H32" s="1">
        <f>G32*F32</f>
        <v>3872</v>
      </c>
      <c r="I32" s="1">
        <v>6</v>
      </c>
      <c r="J32" s="27" t="s">
        <v>12</v>
      </c>
      <c r="K32" s="30" t="s">
        <v>47</v>
      </c>
      <c r="L32" s="32">
        <f>I32</f>
        <v>6</v>
      </c>
      <c r="M32" s="31">
        <f>L32*F32</f>
        <v>12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s="7" customFormat="1" x14ac:dyDescent="0.25">
      <c r="A33" s="3">
        <v>27</v>
      </c>
      <c r="B33" s="2">
        <v>1019892</v>
      </c>
      <c r="C33" s="3" t="s">
        <v>12</v>
      </c>
      <c r="D33" s="2" t="s">
        <v>18</v>
      </c>
      <c r="E33" s="3" t="s">
        <v>7</v>
      </c>
      <c r="F33" s="3">
        <v>2</v>
      </c>
      <c r="G33" s="10">
        <v>1936</v>
      </c>
      <c r="H33" s="1">
        <f>G33*F33</f>
        <v>3872</v>
      </c>
      <c r="I33" s="1">
        <v>4</v>
      </c>
      <c r="J33" s="27" t="s">
        <v>12</v>
      </c>
      <c r="K33" s="30" t="s">
        <v>47</v>
      </c>
      <c r="L33" s="32">
        <f>I33</f>
        <v>4</v>
      </c>
      <c r="M33" s="31">
        <f>L33*F33</f>
        <v>8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s="7" customFormat="1" ht="56.25" x14ac:dyDescent="0.25">
      <c r="A34" s="3">
        <v>28</v>
      </c>
      <c r="B34" s="2">
        <v>1019163</v>
      </c>
      <c r="C34" s="3" t="s">
        <v>12</v>
      </c>
      <c r="D34" s="2" t="s">
        <v>20</v>
      </c>
      <c r="E34" s="3" t="s">
        <v>7</v>
      </c>
      <c r="F34" s="3">
        <v>1</v>
      </c>
      <c r="G34" s="10">
        <v>7917</v>
      </c>
      <c r="H34" s="1">
        <f>G34*F34</f>
        <v>7917</v>
      </c>
      <c r="I34" s="1">
        <v>8</v>
      </c>
      <c r="J34" s="27" t="s">
        <v>12</v>
      </c>
      <c r="K34" s="30" t="s">
        <v>48</v>
      </c>
      <c r="L34" s="31">
        <v>8</v>
      </c>
      <c r="M34" s="31">
        <f>L34*F34</f>
        <v>8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s="7" customFormat="1" x14ac:dyDescent="0.25">
      <c r="A35" s="3">
        <v>29</v>
      </c>
      <c r="B35" s="2">
        <v>1096025</v>
      </c>
      <c r="C35" s="3" t="s">
        <v>12</v>
      </c>
      <c r="D35" s="2" t="s">
        <v>21</v>
      </c>
      <c r="E35" s="3" t="s">
        <v>7</v>
      </c>
      <c r="F35" s="3">
        <v>1</v>
      </c>
      <c r="G35" s="10">
        <v>55228</v>
      </c>
      <c r="H35" s="1">
        <f>G35*F35</f>
        <v>55228</v>
      </c>
      <c r="I35" s="1">
        <v>70</v>
      </c>
      <c r="J35" s="27" t="s">
        <v>55</v>
      </c>
      <c r="K35" s="30" t="s">
        <v>76</v>
      </c>
      <c r="L35" s="32">
        <f>I35</f>
        <v>70</v>
      </c>
      <c r="M35" s="31">
        <f>L35*F35</f>
        <v>70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s="7" customFormat="1" ht="37.5" x14ac:dyDescent="0.25">
      <c r="A36" s="3">
        <v>30</v>
      </c>
      <c r="B36" s="2">
        <v>1096022</v>
      </c>
      <c r="C36" s="3" t="s">
        <v>12</v>
      </c>
      <c r="D36" s="2" t="s">
        <v>22</v>
      </c>
      <c r="E36" s="3" t="s">
        <v>7</v>
      </c>
      <c r="F36" s="3">
        <v>1</v>
      </c>
      <c r="G36" s="10">
        <v>29205</v>
      </c>
      <c r="H36" s="1">
        <f>G36*F36</f>
        <v>29205</v>
      </c>
      <c r="I36" s="1">
        <v>70</v>
      </c>
      <c r="J36" s="27" t="s">
        <v>55</v>
      </c>
      <c r="K36" s="30" t="s">
        <v>76</v>
      </c>
      <c r="L36" s="32">
        <f>I36</f>
        <v>70</v>
      </c>
      <c r="M36" s="31">
        <f>L36*F36</f>
        <v>70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s="7" customFormat="1" ht="37.5" x14ac:dyDescent="0.25">
      <c r="A37" s="3">
        <v>31</v>
      </c>
      <c r="B37" s="2">
        <v>1096022</v>
      </c>
      <c r="C37" s="3" t="s">
        <v>12</v>
      </c>
      <c r="D37" s="2" t="s">
        <v>22</v>
      </c>
      <c r="E37" s="3" t="s">
        <v>7</v>
      </c>
      <c r="F37" s="3">
        <v>1</v>
      </c>
      <c r="G37" s="10">
        <v>29205</v>
      </c>
      <c r="H37" s="1">
        <f>G37*F37</f>
        <v>29205</v>
      </c>
      <c r="I37" s="1">
        <v>70</v>
      </c>
      <c r="J37" s="27" t="s">
        <v>55</v>
      </c>
      <c r="K37" s="30" t="s">
        <v>76</v>
      </c>
      <c r="L37" s="32">
        <f>I37</f>
        <v>70</v>
      </c>
      <c r="M37" s="31">
        <f>L37*F37</f>
        <v>70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s="7" customFormat="1" x14ac:dyDescent="0.25">
      <c r="A38" s="3">
        <v>32</v>
      </c>
      <c r="B38" s="2">
        <v>1096026</v>
      </c>
      <c r="C38" s="3" t="s">
        <v>12</v>
      </c>
      <c r="D38" s="2" t="s">
        <v>23</v>
      </c>
      <c r="E38" s="3" t="s">
        <v>7</v>
      </c>
      <c r="F38" s="3">
        <v>1</v>
      </c>
      <c r="G38" s="10">
        <v>9063</v>
      </c>
      <c r="H38" s="1">
        <f>G38*F38</f>
        <v>9063</v>
      </c>
      <c r="I38" s="1">
        <v>15</v>
      </c>
      <c r="J38" s="27" t="s">
        <v>55</v>
      </c>
      <c r="K38" s="30" t="s">
        <v>76</v>
      </c>
      <c r="L38" s="31">
        <v>15</v>
      </c>
      <c r="M38" s="31">
        <f>L38*F38</f>
        <v>15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7" customFormat="1" x14ac:dyDescent="0.25">
      <c r="A39" s="3">
        <v>33</v>
      </c>
      <c r="B39" s="2">
        <v>1096027</v>
      </c>
      <c r="C39" s="3" t="s">
        <v>12</v>
      </c>
      <c r="D39" s="2" t="s">
        <v>24</v>
      </c>
      <c r="E39" s="3" t="s">
        <v>7</v>
      </c>
      <c r="F39" s="3">
        <v>1</v>
      </c>
      <c r="G39" s="10">
        <v>14500</v>
      </c>
      <c r="H39" s="1">
        <f>G39*F39</f>
        <v>14500</v>
      </c>
      <c r="I39" s="1">
        <v>0.5</v>
      </c>
      <c r="J39" s="27" t="s">
        <v>55</v>
      </c>
      <c r="K39" s="30" t="s">
        <v>76</v>
      </c>
      <c r="L39" s="31">
        <v>0.5</v>
      </c>
      <c r="M39" s="31">
        <f>L39*F39</f>
        <v>0.5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1:49" x14ac:dyDescent="0.25">
      <c r="A40" s="3">
        <v>34</v>
      </c>
      <c r="B40" s="2">
        <v>1096021</v>
      </c>
      <c r="C40" s="3" t="s">
        <v>12</v>
      </c>
      <c r="D40" s="2" t="s">
        <v>25</v>
      </c>
      <c r="E40" s="3" t="s">
        <v>7</v>
      </c>
      <c r="F40" s="3">
        <v>1</v>
      </c>
      <c r="G40" s="10">
        <v>9063</v>
      </c>
      <c r="H40" s="1">
        <f>G40*F40</f>
        <v>9063</v>
      </c>
      <c r="I40" s="1">
        <v>15</v>
      </c>
      <c r="J40" s="27" t="s">
        <v>55</v>
      </c>
      <c r="K40" s="30" t="s">
        <v>76</v>
      </c>
      <c r="L40" s="31">
        <v>15</v>
      </c>
      <c r="M40" s="31">
        <f>L40*F40</f>
        <v>15</v>
      </c>
    </row>
    <row r="41" spans="1:49" x14ac:dyDescent="0.25">
      <c r="A41" s="3">
        <v>35</v>
      </c>
      <c r="B41" s="2">
        <v>1096028</v>
      </c>
      <c r="C41" s="3" t="s">
        <v>12</v>
      </c>
      <c r="D41" s="2" t="s">
        <v>26</v>
      </c>
      <c r="E41" s="3" t="s">
        <v>7</v>
      </c>
      <c r="F41" s="3">
        <v>1</v>
      </c>
      <c r="G41" s="10">
        <v>363</v>
      </c>
      <c r="H41" s="1">
        <f>G41*F41</f>
        <v>363</v>
      </c>
      <c r="I41" s="1">
        <v>0.5</v>
      </c>
      <c r="J41" s="27" t="s">
        <v>55</v>
      </c>
      <c r="K41" s="30" t="s">
        <v>76</v>
      </c>
      <c r="L41" s="31">
        <v>0.5</v>
      </c>
      <c r="M41" s="31">
        <f>L41*F41</f>
        <v>0.5</v>
      </c>
    </row>
    <row r="42" spans="1:49" x14ac:dyDescent="0.25">
      <c r="A42" s="3">
        <v>36</v>
      </c>
      <c r="B42" s="2">
        <v>1003060</v>
      </c>
      <c r="C42" s="3" t="s">
        <v>12</v>
      </c>
      <c r="D42" s="2" t="s">
        <v>28</v>
      </c>
      <c r="E42" s="3" t="s">
        <v>9</v>
      </c>
      <c r="F42" s="3">
        <v>1</v>
      </c>
      <c r="G42" s="10">
        <v>6447</v>
      </c>
      <c r="H42" s="1">
        <f>G42*F42</f>
        <v>6447</v>
      </c>
      <c r="I42" s="1">
        <v>15</v>
      </c>
      <c r="J42" s="27" t="s">
        <v>12</v>
      </c>
      <c r="K42" s="30" t="s">
        <v>47</v>
      </c>
      <c r="L42" s="31">
        <v>15</v>
      </c>
      <c r="M42" s="31">
        <f>L42*F42</f>
        <v>15</v>
      </c>
    </row>
    <row r="43" spans="1:49" ht="56.25" x14ac:dyDescent="0.25">
      <c r="A43" s="3">
        <v>37</v>
      </c>
      <c r="B43" s="2">
        <v>1003061</v>
      </c>
      <c r="C43" s="3" t="s">
        <v>12</v>
      </c>
      <c r="D43" s="2" t="s">
        <v>29</v>
      </c>
      <c r="E43" s="3" t="s">
        <v>9</v>
      </c>
      <c r="F43" s="3">
        <v>1</v>
      </c>
      <c r="G43" s="10">
        <v>6447</v>
      </c>
      <c r="H43" s="1">
        <f>G43*F43</f>
        <v>6447</v>
      </c>
      <c r="I43" s="1">
        <v>18</v>
      </c>
      <c r="J43" s="27" t="s">
        <v>12</v>
      </c>
      <c r="K43" s="30" t="s">
        <v>47</v>
      </c>
      <c r="L43" s="31">
        <v>18</v>
      </c>
      <c r="M43" s="31">
        <f>L43*F43</f>
        <v>18</v>
      </c>
    </row>
    <row r="44" spans="1:49" x14ac:dyDescent="0.25">
      <c r="A44" s="3">
        <v>38</v>
      </c>
      <c r="B44" s="2">
        <v>1003089</v>
      </c>
      <c r="C44" s="3" t="s">
        <v>12</v>
      </c>
      <c r="D44" s="2" t="s">
        <v>30</v>
      </c>
      <c r="E44" s="3" t="s">
        <v>9</v>
      </c>
      <c r="F44" s="3">
        <v>2</v>
      </c>
      <c r="G44" s="10">
        <v>4448</v>
      </c>
      <c r="H44" s="1">
        <f>G44*F44</f>
        <v>8896</v>
      </c>
      <c r="I44" s="1">
        <v>130</v>
      </c>
      <c r="J44" s="27" t="s">
        <v>12</v>
      </c>
      <c r="K44" s="30" t="s">
        <v>76</v>
      </c>
      <c r="L44" s="31">
        <v>130</v>
      </c>
      <c r="M44" s="31">
        <f>L44*F44</f>
        <v>260</v>
      </c>
    </row>
    <row r="45" spans="1:49" ht="37.5" x14ac:dyDescent="0.25">
      <c r="A45" s="3">
        <v>39</v>
      </c>
      <c r="B45" s="2">
        <v>1003112</v>
      </c>
      <c r="C45" s="3" t="s">
        <v>12</v>
      </c>
      <c r="D45" s="2" t="s">
        <v>31</v>
      </c>
      <c r="E45" s="3" t="s">
        <v>9</v>
      </c>
      <c r="F45" s="3">
        <v>1</v>
      </c>
      <c r="G45" s="10">
        <v>21269</v>
      </c>
      <c r="H45" s="1">
        <f>G45*F45</f>
        <v>21269</v>
      </c>
      <c r="I45" s="1">
        <v>190</v>
      </c>
      <c r="J45" s="27" t="s">
        <v>12</v>
      </c>
      <c r="K45" s="30" t="s">
        <v>76</v>
      </c>
      <c r="L45" s="31">
        <v>190</v>
      </c>
      <c r="M45" s="31">
        <f>L45*F45</f>
        <v>190</v>
      </c>
    </row>
    <row r="46" spans="1:49" ht="75" x14ac:dyDescent="0.25">
      <c r="A46" s="3">
        <v>40</v>
      </c>
      <c r="B46" s="2">
        <v>1019318</v>
      </c>
      <c r="C46" s="3" t="s">
        <v>12</v>
      </c>
      <c r="D46" s="2" t="s">
        <v>33</v>
      </c>
      <c r="E46" s="3" t="s">
        <v>11</v>
      </c>
      <c r="F46" s="3">
        <v>1</v>
      </c>
      <c r="G46" s="10">
        <v>13060</v>
      </c>
      <c r="H46" s="1">
        <f>G46*F46</f>
        <v>13060</v>
      </c>
      <c r="I46" s="1">
        <v>180</v>
      </c>
      <c r="J46" s="27" t="s">
        <v>12</v>
      </c>
      <c r="K46" s="30" t="s">
        <v>76</v>
      </c>
      <c r="L46" s="31">
        <v>180</v>
      </c>
      <c r="M46" s="31">
        <f>L46*F46</f>
        <v>180</v>
      </c>
    </row>
    <row r="47" spans="1:49" ht="56.25" x14ac:dyDescent="0.25">
      <c r="A47" s="3">
        <v>41</v>
      </c>
      <c r="B47" s="2" t="s">
        <v>35</v>
      </c>
      <c r="C47" s="3" t="s">
        <v>12</v>
      </c>
      <c r="D47" s="2" t="s">
        <v>36</v>
      </c>
      <c r="E47" s="3" t="s">
        <v>9</v>
      </c>
      <c r="F47" s="3">
        <v>111.00000000000001</v>
      </c>
      <c r="G47" s="10">
        <v>680</v>
      </c>
      <c r="H47" s="1">
        <f>G47*F47</f>
        <v>75480.000000000015</v>
      </c>
      <c r="I47" s="1">
        <v>3</v>
      </c>
      <c r="J47" s="27" t="s">
        <v>12</v>
      </c>
      <c r="K47" s="30" t="s">
        <v>76</v>
      </c>
      <c r="L47" s="31">
        <v>3</v>
      </c>
      <c r="M47" s="31">
        <f>L47*F47</f>
        <v>333.00000000000006</v>
      </c>
    </row>
    <row r="48" spans="1:49" ht="56.25" x14ac:dyDescent="0.25">
      <c r="A48" s="3">
        <v>42</v>
      </c>
      <c r="B48" s="2">
        <v>1070059</v>
      </c>
      <c r="C48" s="3" t="s">
        <v>12</v>
      </c>
      <c r="D48" s="2" t="s">
        <v>38</v>
      </c>
      <c r="E48" s="3" t="s">
        <v>9</v>
      </c>
      <c r="F48" s="3">
        <v>1</v>
      </c>
      <c r="G48" s="10">
        <v>51724</v>
      </c>
      <c r="H48" s="1">
        <f>G48*F48</f>
        <v>51724</v>
      </c>
      <c r="I48" s="1">
        <v>70</v>
      </c>
      <c r="J48" s="27" t="s">
        <v>12</v>
      </c>
      <c r="K48" s="30" t="s">
        <v>76</v>
      </c>
      <c r="L48" s="31">
        <v>70</v>
      </c>
      <c r="M48" s="31">
        <f>L48*F48</f>
        <v>70</v>
      </c>
    </row>
    <row r="49" spans="1:13" ht="37.5" x14ac:dyDescent="0.25">
      <c r="A49" s="3">
        <v>43</v>
      </c>
      <c r="B49" s="2">
        <v>1070064</v>
      </c>
      <c r="C49" s="3" t="s">
        <v>12</v>
      </c>
      <c r="D49" s="2" t="s">
        <v>39</v>
      </c>
      <c r="E49" s="3" t="s">
        <v>9</v>
      </c>
      <c r="F49" s="3">
        <v>2</v>
      </c>
      <c r="G49" s="10">
        <v>46316</v>
      </c>
      <c r="H49" s="1">
        <f>G49*F49</f>
        <v>92632</v>
      </c>
      <c r="I49" s="1">
        <v>95</v>
      </c>
      <c r="J49" s="27" t="s">
        <v>12</v>
      </c>
      <c r="K49" s="30" t="s">
        <v>76</v>
      </c>
      <c r="L49" s="31">
        <v>95</v>
      </c>
      <c r="M49" s="31">
        <f>L49*F49</f>
        <v>190</v>
      </c>
    </row>
    <row r="50" spans="1:13" ht="37.5" x14ac:dyDescent="0.25">
      <c r="A50" s="3">
        <v>44</v>
      </c>
      <c r="B50" s="2">
        <v>1070104</v>
      </c>
      <c r="C50" s="3" t="s">
        <v>12</v>
      </c>
      <c r="D50" s="2" t="s">
        <v>40</v>
      </c>
      <c r="E50" s="3" t="s">
        <v>9</v>
      </c>
      <c r="F50" s="3">
        <v>3</v>
      </c>
      <c r="G50" s="10">
        <v>20494</v>
      </c>
      <c r="H50" s="1">
        <f>G50*F50</f>
        <v>61482</v>
      </c>
      <c r="I50" s="1">
        <v>10</v>
      </c>
      <c r="J50" s="27" t="s">
        <v>12</v>
      </c>
      <c r="K50" s="30" t="s">
        <v>76</v>
      </c>
      <c r="L50" s="31">
        <v>10</v>
      </c>
      <c r="M50" s="31">
        <f>L50*F50</f>
        <v>30</v>
      </c>
    </row>
    <row r="51" spans="1:13" ht="37.5" x14ac:dyDescent="0.25">
      <c r="A51" s="3">
        <v>45</v>
      </c>
      <c r="B51" s="2">
        <v>1070105</v>
      </c>
      <c r="C51" s="3" t="s">
        <v>12</v>
      </c>
      <c r="D51" s="2" t="s">
        <v>41</v>
      </c>
      <c r="E51" s="3" t="s">
        <v>9</v>
      </c>
      <c r="F51" s="3">
        <v>2</v>
      </c>
      <c r="G51" s="10">
        <v>23544</v>
      </c>
      <c r="H51" s="1">
        <f>G51*F51</f>
        <v>47088</v>
      </c>
      <c r="I51" s="1">
        <v>150</v>
      </c>
      <c r="J51" s="27" t="s">
        <v>12</v>
      </c>
      <c r="K51" s="30" t="s">
        <v>76</v>
      </c>
      <c r="L51" s="31">
        <v>150</v>
      </c>
      <c r="M51" s="31">
        <f>L51*F51</f>
        <v>300</v>
      </c>
    </row>
    <row r="52" spans="1:13" ht="37.5" x14ac:dyDescent="0.25">
      <c r="A52" s="3">
        <v>46</v>
      </c>
      <c r="B52" s="2">
        <v>1090285</v>
      </c>
      <c r="C52" s="3" t="s">
        <v>12</v>
      </c>
      <c r="D52" s="2" t="s">
        <v>42</v>
      </c>
      <c r="E52" s="3" t="s">
        <v>9</v>
      </c>
      <c r="F52" s="3">
        <v>2</v>
      </c>
      <c r="G52" s="10">
        <v>440</v>
      </c>
      <c r="H52" s="1">
        <f>G52*F52</f>
        <v>880</v>
      </c>
      <c r="I52" s="1">
        <v>0.5</v>
      </c>
      <c r="J52" s="27" t="s">
        <v>12</v>
      </c>
      <c r="K52" s="30" t="s">
        <v>76</v>
      </c>
      <c r="L52" s="31">
        <v>0.5</v>
      </c>
      <c r="M52" s="31">
        <f>L52*F52</f>
        <v>1</v>
      </c>
    </row>
    <row r="53" spans="1:13" ht="37.5" x14ac:dyDescent="0.25">
      <c r="A53" s="3">
        <v>47</v>
      </c>
      <c r="B53" s="2">
        <v>1094832</v>
      </c>
      <c r="C53" s="3" t="s">
        <v>12</v>
      </c>
      <c r="D53" s="2" t="s">
        <v>43</v>
      </c>
      <c r="E53" s="3" t="s">
        <v>9</v>
      </c>
      <c r="F53" s="3">
        <v>1</v>
      </c>
      <c r="G53" s="10">
        <v>3302</v>
      </c>
      <c r="H53" s="1">
        <f>G53*F53</f>
        <v>3302</v>
      </c>
      <c r="I53" s="1">
        <v>2</v>
      </c>
      <c r="J53" s="27" t="s">
        <v>12</v>
      </c>
      <c r="K53" s="30" t="s">
        <v>76</v>
      </c>
      <c r="L53" s="31">
        <v>2</v>
      </c>
      <c r="M53" s="31">
        <f>L53*F53</f>
        <v>2</v>
      </c>
    </row>
    <row r="54" spans="1:13" ht="37.5" x14ac:dyDescent="0.25">
      <c r="A54" s="3">
        <v>48</v>
      </c>
      <c r="B54" s="2">
        <v>1003059</v>
      </c>
      <c r="C54" s="3" t="s">
        <v>12</v>
      </c>
      <c r="D54" s="2" t="s">
        <v>27</v>
      </c>
      <c r="E54" s="3" t="s">
        <v>9</v>
      </c>
      <c r="F54" s="3">
        <v>1</v>
      </c>
      <c r="G54" s="10">
        <v>44206</v>
      </c>
      <c r="H54" s="1">
        <f>G54*F54</f>
        <v>44206</v>
      </c>
      <c r="I54" s="1">
        <v>140</v>
      </c>
      <c r="J54" s="27" t="s">
        <v>12</v>
      </c>
      <c r="K54" s="30" t="s">
        <v>76</v>
      </c>
      <c r="L54" s="16">
        <v>140</v>
      </c>
      <c r="M54" s="31">
        <f>L54*F54</f>
        <v>140</v>
      </c>
    </row>
  </sheetData>
  <autoFilter ref="A3:AW68"/>
  <sortState ref="A32:BN61">
    <sortCondition sortBy="cellColor" ref="L32:L61" dxfId="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2024-02-15T10:26:24Z</dcterms:modified>
</cp:coreProperties>
</file>